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69853041-BEF9-4514-8CB5-28FD07A423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Лист1!$A$1:$Q$27</definedName>
  </definedNames>
  <calcPr calcId="181029"/>
</workbook>
</file>

<file path=xl/calcChain.xml><?xml version="1.0" encoding="utf-8"?>
<calcChain xmlns="http://schemas.openxmlformats.org/spreadsheetml/2006/main">
  <c r="K7" i="1" l="1"/>
  <c r="L7" i="1" s="1"/>
  <c r="M7" i="1" s="1"/>
  <c r="O7" i="1" l="1"/>
  <c r="P7" i="1" s="1"/>
  <c r="Q7" i="1" s="1"/>
  <c r="Q8" i="1" l="1"/>
  <c r="F9" i="1" s="1"/>
</calcChain>
</file>

<file path=xl/sharedStrings.xml><?xml version="1.0" encoding="utf-8"?>
<sst xmlns="http://schemas.openxmlformats.org/spreadsheetml/2006/main" count="39" uniqueCount="39">
  <si>
    <t>Обоснование начальной (максимальной) цены контракта</t>
  </si>
  <si>
    <t>Наименование товара</t>
  </si>
  <si>
    <t>Однородность совокупности значений выявленных цен, используемых в расчете Н(М)ЦК, ЦКЕП</t>
  </si>
  <si>
    <t>Расет начальной (максимальной) цены контракта с учетом корректировки</t>
  </si>
  <si>
    <t>Среднее квадратичное отклонение</t>
  </si>
  <si>
    <t>Процент корректировки цены Товара*</t>
  </si>
  <si>
    <t>рублей</t>
  </si>
  <si>
    <t>ИТОГ</t>
  </si>
  <si>
    <t>№п.п.</t>
  </si>
  <si>
    <t>Ед. изм.</t>
  </si>
  <si>
    <r>
      <t xml:space="preserve">Коэффициент вариации цен в (%)           </t>
    </r>
    <r>
      <rPr>
        <i/>
        <sz val="14"/>
        <color indexed="8"/>
        <rFont val="Times New Roman"/>
        <family val="1"/>
        <charset val="204"/>
      </rPr>
      <t xml:space="preserve">                               (не должен превышать 33%)</t>
    </r>
  </si>
  <si>
    <t>-</t>
  </si>
  <si>
    <r>
      <t>&lt;ц</t>
    </r>
    <r>
      <rPr>
        <b/>
        <vertAlign val="subscript"/>
        <sz val="14"/>
        <color indexed="8"/>
        <rFont val="Times New Roman"/>
        <family val="1"/>
        <charset val="204"/>
      </rPr>
      <t>ср</t>
    </r>
    <r>
      <rPr>
        <b/>
        <sz val="14"/>
        <color indexed="8"/>
        <rFont val="Times New Roman"/>
        <family val="1"/>
        <charset val="204"/>
      </rPr>
      <t xml:space="preserve">&gt; </t>
    </r>
  </si>
  <si>
    <t xml:space="preserve">&lt;ц&gt; </t>
  </si>
  <si>
    <t>В результате проведенного расчета Н(М)ЦК контракта составила:</t>
  </si>
  <si>
    <t xml:space="preserve">                                          Начальная максимальная цена контракта</t>
  </si>
  <si>
    <t>&lt;Н(М)ЦК&gt;</t>
  </si>
  <si>
    <t>&lt;V&gt;</t>
  </si>
  <si>
    <r>
      <rPr>
        <sz val="14"/>
        <rFont val="Times New Roman"/>
        <family val="1"/>
        <charset val="204"/>
      </rPr>
      <t>*Корректировка не более чем на 13% цены согласно п.3.16.2 Методических рекомендаций по применению методов определения начальной (максимальной) цены контракта утвержденной</t>
    </r>
    <r>
      <rPr>
        <u/>
        <sz val="14"/>
        <color theme="10"/>
        <rFont val="Times New Roman"/>
        <family val="1"/>
        <charset val="204"/>
      </rPr>
      <t xml:space="preserve"> Приказом Минэкономразвития России от 02.10.2013г. №567.</t>
    </r>
  </si>
  <si>
    <t>Ценовая информация (руб./ед.изм.)</t>
  </si>
  <si>
    <t>количество кв. м. согласно описанию объекта закупки</t>
  </si>
  <si>
    <t xml:space="preserve">Средняя арифметическая цена за 1 кв. м., руб.     
</t>
  </si>
  <si>
    <t xml:space="preserve">Цена за 1 кв. м. изм. с округле-нием (вниз) до сотых долей после запятой (руб.)
</t>
  </si>
  <si>
    <r>
      <t>ц</t>
    </r>
    <r>
      <rPr>
        <vertAlign val="subscript"/>
        <sz val="14"/>
        <color indexed="8"/>
        <rFont val="Times New Roman"/>
        <family val="1"/>
        <charset val="204"/>
      </rPr>
      <t>ср</t>
    </r>
    <r>
      <rPr>
        <sz val="14"/>
        <color indexed="8"/>
        <rFont val="Times New Roman"/>
        <family val="1"/>
        <charset val="204"/>
      </rPr>
      <t>*0%</t>
    </r>
  </si>
  <si>
    <t xml:space="preserve">Средняя арифметическая цена за 1 кв. м. с учетом  корректировки цены Товара на 0% </t>
  </si>
  <si>
    <r>
      <t>&lt;ц</t>
    </r>
    <r>
      <rPr>
        <b/>
        <vertAlign val="subscript"/>
        <sz val="14"/>
        <color indexed="8"/>
        <rFont val="Times New Roman"/>
        <family val="1"/>
        <charset val="204"/>
      </rPr>
      <t>1</t>
    </r>
    <r>
      <rPr>
        <b/>
        <sz val="14"/>
        <color indexed="8"/>
        <rFont val="Times New Roman"/>
        <family val="1"/>
        <charset val="204"/>
      </rPr>
      <t>&gt;*</t>
    </r>
  </si>
  <si>
    <t xml:space="preserve">Кол-во квартир
</t>
  </si>
  <si>
    <t>кв.м</t>
  </si>
  <si>
    <t>Приобретение жилого помещения в строящемся доме в рамках исполнения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по договорам найма специализированных жилых помещений в муниципальном районе Стерлибашевский район Республики Башкортостан</t>
  </si>
  <si>
    <t>&lt;ц2&gt;*</t>
  </si>
  <si>
    <t>&lt;ц3&gt;*</t>
  </si>
  <si>
    <t>&lt;ц4&gt;*</t>
  </si>
  <si>
    <t>&lt;ц5&gt;*</t>
  </si>
  <si>
    <t xml:space="preserve">Приложение № 2
к извещению о проведении 
запроса котировок в электронной форме
</t>
  </si>
  <si>
    <t xml:space="preserve">Источник №1 Коммерческое предложение, вх.№10 от 19.03.2025
</t>
  </si>
  <si>
    <t>Источник №2 Коммерческое предложение, вх.№11 от 19.03.2025</t>
  </si>
  <si>
    <t>Источник №3 Коммерческое предложение, вх.№12 от 19.03.2025</t>
  </si>
  <si>
    <t>Источник №4 Коммерческое предложение, вх.№13 от 19.03.2025</t>
  </si>
  <si>
    <t>Источник №5 Коммерческое предложение, вх.№14 от 20.03.2025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</si>
</sst>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b/>
      <vertAlign val="sub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5" fillId="2" borderId="2" xfId="0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0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/>
    </xf>
    <xf numFmtId="164" fontId="2" fillId="2" borderId="12" xfId="1" applyNumberFormat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top" wrapText="1"/>
    </xf>
    <xf numFmtId="0" fontId="2" fillId="4" borderId="7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10" fontId="2" fillId="2" borderId="10" xfId="1" applyNumberFormat="1" applyFont="1" applyFill="1" applyBorder="1" applyAlignment="1">
      <alignment horizontal="center" vertical="center" wrapText="1"/>
    </xf>
    <xf numFmtId="0" fontId="3" fillId="4" borderId="17" xfId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top" wrapText="1"/>
    </xf>
    <xf numFmtId="4" fontId="2" fillId="2" borderId="10" xfId="1" applyNumberFormat="1" applyFont="1" applyFill="1" applyBorder="1" applyAlignment="1">
      <alignment horizontal="center" vertical="center" wrapText="1"/>
    </xf>
    <xf numFmtId="4" fontId="2" fillId="2" borderId="11" xfId="1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top" wrapText="1"/>
    </xf>
    <xf numFmtId="0" fontId="2" fillId="2" borderId="25" xfId="1" applyFont="1" applyFill="1" applyBorder="1"/>
    <xf numFmtId="0" fontId="2" fillId="0" borderId="25" xfId="1" applyFont="1" applyBorder="1"/>
    <xf numFmtId="0" fontId="3" fillId="2" borderId="0" xfId="1" applyFont="1" applyFill="1" applyAlignment="1">
      <alignment vertical="center"/>
    </xf>
    <xf numFmtId="4" fontId="7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12" fillId="2" borderId="0" xfId="2" applyFont="1" applyFill="1" applyBorder="1" applyAlignment="1">
      <alignment horizontal="left" wrapText="1"/>
    </xf>
    <xf numFmtId="0" fontId="5" fillId="2" borderId="0" xfId="2" applyFont="1" applyFill="1" applyBorder="1" applyAlignment="1">
      <alignment horizontal="left"/>
    </xf>
    <xf numFmtId="0" fontId="3" fillId="2" borderId="0" xfId="1" applyFont="1" applyFill="1" applyAlignment="1">
      <alignment horizontal="left"/>
    </xf>
    <xf numFmtId="0" fontId="8" fillId="2" borderId="0" xfId="2" applyFill="1" applyBorder="1" applyAlignment="1">
      <alignment horizontal="left"/>
    </xf>
    <xf numFmtId="0" fontId="9" fillId="2" borderId="0" xfId="0" applyFont="1" applyFill="1" applyAlignment="1">
      <alignment wrapText="1"/>
    </xf>
    <xf numFmtId="0" fontId="8" fillId="2" borderId="0" xfId="2" applyFill="1" applyBorder="1" applyAlignment="1"/>
    <xf numFmtId="0" fontId="12" fillId="2" borderId="0" xfId="2" applyFont="1" applyFill="1" applyBorder="1" applyAlignment="1"/>
    <xf numFmtId="4" fontId="2" fillId="2" borderId="14" xfId="1" applyNumberFormat="1" applyFont="1" applyFill="1" applyBorder="1" applyAlignment="1">
      <alignment horizontal="center" vertical="center" wrapText="1"/>
    </xf>
    <xf numFmtId="2" fontId="2" fillId="2" borderId="6" xfId="1" applyNumberFormat="1" applyFont="1" applyFill="1" applyBorder="1" applyAlignment="1">
      <alignment horizontal="center" vertical="center" wrapText="1"/>
    </xf>
    <xf numFmtId="4" fontId="2" fillId="2" borderId="7" xfId="1" applyNumberFormat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4" borderId="28" xfId="1" applyFont="1" applyFill="1" applyBorder="1" applyAlignment="1">
      <alignment horizontal="center" vertical="center" wrapText="1"/>
    </xf>
    <xf numFmtId="4" fontId="2" fillId="2" borderId="29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12" fillId="2" borderId="0" xfId="2" applyFont="1" applyFill="1" applyBorder="1" applyAlignment="1">
      <alignment horizontal="left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2" fontId="3" fillId="2" borderId="3" xfId="1" applyNumberFormat="1" applyFont="1" applyFill="1" applyBorder="1" applyAlignment="1">
      <alignment horizontal="center" vertical="top" wrapText="1"/>
    </xf>
    <xf numFmtId="2" fontId="3" fillId="2" borderId="4" xfId="1" applyNumberFormat="1" applyFont="1" applyFill="1" applyBorder="1" applyAlignment="1">
      <alignment horizontal="center" vertical="top" wrapText="1"/>
    </xf>
    <xf numFmtId="2" fontId="3" fillId="2" borderId="5" xfId="1" applyNumberFormat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4" fontId="6" fillId="2" borderId="12" xfId="1" applyNumberFormat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32657</xdr:colOff>
      <xdr:row>5</xdr:row>
      <xdr:rowOff>244928</xdr:rowOff>
    </xdr:from>
    <xdr:to>
      <xdr:col>13</xdr:col>
      <xdr:colOff>13607</xdr:colOff>
      <xdr:row>5</xdr:row>
      <xdr:rowOff>597353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8943" y="3850821"/>
          <a:ext cx="138248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155122</xdr:colOff>
      <xdr:row>5</xdr:row>
      <xdr:rowOff>202747</xdr:rowOff>
    </xdr:from>
    <xdr:to>
      <xdr:col>11</xdr:col>
      <xdr:colOff>1155247</xdr:colOff>
      <xdr:row>5</xdr:row>
      <xdr:rowOff>640897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9872" y="3808640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7047395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8"/>
  <sheetViews>
    <sheetView tabSelected="1" view="pageBreakPreview" zoomScale="70" zoomScaleNormal="70" zoomScaleSheetLayoutView="70" workbookViewId="0">
      <selection activeCell="J7" sqref="J7"/>
    </sheetView>
  </sheetViews>
  <sheetFormatPr defaultColWidth="21" defaultRowHeight="18.75" x14ac:dyDescent="0.3"/>
  <cols>
    <col min="1" max="1" width="7.7109375" style="1" customWidth="1"/>
    <col min="2" max="2" width="46.85546875" style="1" customWidth="1"/>
    <col min="3" max="3" width="15.5703125" style="1" customWidth="1"/>
    <col min="4" max="4" width="11.7109375" style="1" customWidth="1"/>
    <col min="5" max="5" width="12.42578125" style="1" customWidth="1"/>
    <col min="6" max="8" width="25.42578125" style="1" customWidth="1"/>
    <col min="9" max="9" width="27.5703125" style="1" customWidth="1"/>
    <col min="10" max="10" width="26" style="1" customWidth="1"/>
    <col min="11" max="11" width="24.7109375" style="1" customWidth="1"/>
    <col min="12" max="12" width="21" style="1" customWidth="1"/>
    <col min="13" max="13" width="25.140625" style="1" customWidth="1"/>
    <col min="14" max="14" width="21" style="1" customWidth="1"/>
    <col min="15" max="15" width="24.140625" style="1" customWidth="1"/>
    <col min="16" max="16" width="20.140625" style="1" customWidth="1"/>
    <col min="17" max="17" width="22.5703125" style="34" customWidth="1"/>
    <col min="18" max="18" width="21" style="1" customWidth="1"/>
    <col min="19" max="16384" width="21" style="1"/>
  </cols>
  <sheetData>
    <row r="1" spans="1:27" x14ac:dyDescent="0.3">
      <c r="O1" s="51" t="s">
        <v>33</v>
      </c>
      <c r="P1" s="51"/>
      <c r="Q1" s="51"/>
    </row>
    <row r="2" spans="1:27" ht="63.7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1"/>
      <c r="P2" s="51"/>
      <c r="Q2" s="51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9.5" thickBot="1" x14ac:dyDescent="0.35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.75" customHeight="1" x14ac:dyDescent="0.3">
      <c r="A4" s="53" t="s">
        <v>8</v>
      </c>
      <c r="B4" s="56" t="s">
        <v>1</v>
      </c>
      <c r="C4" s="56" t="s">
        <v>20</v>
      </c>
      <c r="D4" s="56" t="s">
        <v>9</v>
      </c>
      <c r="E4" s="61" t="s">
        <v>26</v>
      </c>
      <c r="F4" s="63" t="s">
        <v>19</v>
      </c>
      <c r="G4" s="64"/>
      <c r="H4" s="64"/>
      <c r="I4" s="65"/>
      <c r="J4" s="66"/>
      <c r="K4" s="67" t="s">
        <v>2</v>
      </c>
      <c r="L4" s="68"/>
      <c r="M4" s="69"/>
      <c r="N4" s="70" t="s">
        <v>3</v>
      </c>
      <c r="O4" s="71"/>
      <c r="P4" s="71"/>
      <c r="Q4" s="71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38" customHeight="1" x14ac:dyDescent="0.3">
      <c r="A5" s="54"/>
      <c r="B5" s="57"/>
      <c r="C5" s="57"/>
      <c r="D5" s="57"/>
      <c r="E5" s="62"/>
      <c r="F5" s="21" t="s">
        <v>34</v>
      </c>
      <c r="G5" s="48" t="s">
        <v>35</v>
      </c>
      <c r="H5" s="48" t="s">
        <v>36</v>
      </c>
      <c r="I5" s="22" t="s">
        <v>37</v>
      </c>
      <c r="J5" s="23" t="s">
        <v>38</v>
      </c>
      <c r="K5" s="21" t="s">
        <v>21</v>
      </c>
      <c r="L5" s="22" t="s">
        <v>4</v>
      </c>
      <c r="M5" s="23" t="s">
        <v>10</v>
      </c>
      <c r="N5" s="21" t="s">
        <v>5</v>
      </c>
      <c r="O5" s="22" t="s">
        <v>24</v>
      </c>
      <c r="P5" s="22" t="s">
        <v>22</v>
      </c>
      <c r="Q5" s="22" t="s">
        <v>15</v>
      </c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56.25" customHeight="1" thickBot="1" x14ac:dyDescent="0.35">
      <c r="A6" s="55"/>
      <c r="B6" s="58"/>
      <c r="C6" s="58"/>
      <c r="D6" s="59"/>
      <c r="E6" s="25" t="s">
        <v>17</v>
      </c>
      <c r="F6" s="17" t="s">
        <v>25</v>
      </c>
      <c r="G6" s="49" t="s">
        <v>29</v>
      </c>
      <c r="H6" s="49" t="s">
        <v>30</v>
      </c>
      <c r="I6" s="18" t="s">
        <v>31</v>
      </c>
      <c r="J6" s="73" t="s">
        <v>32</v>
      </c>
      <c r="K6" s="17" t="s">
        <v>12</v>
      </c>
      <c r="L6" s="19"/>
      <c r="M6" s="26"/>
      <c r="N6" s="17" t="s">
        <v>11</v>
      </c>
      <c r="O6" s="20" t="s">
        <v>23</v>
      </c>
      <c r="P6" s="18" t="s">
        <v>13</v>
      </c>
      <c r="Q6" s="18" t="s">
        <v>16</v>
      </c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357" customHeight="1" thickBot="1" x14ac:dyDescent="0.35">
      <c r="A7" s="30">
        <v>1</v>
      </c>
      <c r="B7" s="29" t="s">
        <v>28</v>
      </c>
      <c r="C7" s="13">
        <v>33</v>
      </c>
      <c r="D7" s="13" t="s">
        <v>27</v>
      </c>
      <c r="E7" s="14">
        <v>1</v>
      </c>
      <c r="F7" s="27">
        <v>85200</v>
      </c>
      <c r="G7" s="50">
        <v>84370</v>
      </c>
      <c r="H7" s="50">
        <v>87900</v>
      </c>
      <c r="I7" s="28">
        <v>89140</v>
      </c>
      <c r="J7" s="72">
        <v>76000</v>
      </c>
      <c r="K7" s="27">
        <f>(F7+G7+H7+I7+J7)/5</f>
        <v>84522</v>
      </c>
      <c r="L7" s="15">
        <f>SQRT(((SUM((POWER(J7-K7,2)),(POWER(I7-K7,2)),(POWER(F7-K7,2)))/(COLUMNS(F7:J7)-1))))</f>
        <v>4858.242789322082</v>
      </c>
      <c r="M7" s="16">
        <f>L7/K7*100</f>
        <v>5.7479032551549682</v>
      </c>
      <c r="N7" s="24">
        <v>0</v>
      </c>
      <c r="O7" s="28">
        <f>K7*N7+K7</f>
        <v>84522</v>
      </c>
      <c r="P7" s="45">
        <f>ROUNDDOWN(O7,2)</f>
        <v>84522</v>
      </c>
      <c r="Q7" s="45">
        <f>C7*P7</f>
        <v>2789226</v>
      </c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2" customFormat="1" ht="22.5" customHeight="1" thickBot="1" x14ac:dyDescent="0.3">
      <c r="A8" s="32"/>
      <c r="B8" s="5"/>
      <c r="C8" s="6"/>
      <c r="D8" s="7"/>
      <c r="E8" s="6"/>
      <c r="F8" s="8"/>
      <c r="G8" s="8"/>
      <c r="H8" s="8"/>
      <c r="I8" s="6"/>
      <c r="J8" s="9"/>
      <c r="K8" s="10"/>
      <c r="L8" s="7"/>
      <c r="M8" s="7"/>
      <c r="N8" s="11"/>
      <c r="O8" s="12"/>
      <c r="P8" s="46" t="s">
        <v>7</v>
      </c>
      <c r="Q8" s="47">
        <f>SUM(Q7:Q7)</f>
        <v>2789226</v>
      </c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3">
      <c r="A9" s="35" t="s">
        <v>14</v>
      </c>
      <c r="B9" s="35"/>
      <c r="C9" s="35"/>
      <c r="D9" s="35"/>
      <c r="E9" s="3"/>
      <c r="F9" s="36">
        <f>Q8</f>
        <v>2789226</v>
      </c>
      <c r="G9" s="36"/>
      <c r="H9" s="36"/>
      <c r="I9" s="35" t="s">
        <v>6</v>
      </c>
      <c r="K9" s="3"/>
      <c r="L9" s="35"/>
      <c r="M9" s="3"/>
      <c r="N9" s="3"/>
      <c r="O9" s="35"/>
      <c r="P9" s="35"/>
      <c r="Q9" s="37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3">
      <c r="A10" s="52" t="s">
        <v>18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3">
      <c r="A11" s="39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3">
      <c r="A12" s="4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7" x14ac:dyDescent="0.3">
      <c r="A13" s="3"/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7" x14ac:dyDescent="0.3">
      <c r="A14" s="3"/>
      <c r="B14" s="4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7" x14ac:dyDescent="0.3">
      <c r="A15" s="3"/>
      <c r="B15" s="4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7" x14ac:dyDescent="0.3">
      <c r="A16" s="4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 x14ac:dyDescent="0.3">
      <c r="A17" s="3"/>
      <c r="B17" s="4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3">
      <c r="A18" s="3"/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3">
      <c r="A19" s="3"/>
      <c r="B19" s="4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3">
      <c r="A21" s="3"/>
      <c r="B21" s="4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3"/>
      <c r="R68" s="3"/>
      <c r="S68" s="3"/>
      <c r="T68" s="3"/>
      <c r="U68" s="3"/>
      <c r="V68" s="3"/>
      <c r="W68" s="3"/>
      <c r="X68" s="3"/>
      <c r="Y68" s="3"/>
      <c r="Z68" s="3"/>
      <c r="AA68" s="3"/>
    </row>
  </sheetData>
  <mergeCells count="11">
    <mergeCell ref="O1:Q2"/>
    <mergeCell ref="A10:Q10"/>
    <mergeCell ref="A4:A6"/>
    <mergeCell ref="B4:B6"/>
    <mergeCell ref="D4:D6"/>
    <mergeCell ref="A3:Q3"/>
    <mergeCell ref="E4:E5"/>
    <mergeCell ref="F4:J4"/>
    <mergeCell ref="K4:M4"/>
    <mergeCell ref="N4:Q4"/>
    <mergeCell ref="C4:C6"/>
  </mergeCells>
  <hyperlinks>
    <hyperlink ref="A10:Q10" r:id="rId1" display="*Корректировка не более чем на 13% цены согласно п.3.16.2 Методических рекомендаций по применению методов определения начальной (максимальной) цены контракта утвержденной Приказом Минэкономразвития России от 02.10.2013г. №567." xr:uid="{00000000-0004-0000-0000-000000000000}"/>
  </hyperlinks>
  <pageMargins left="0" right="0" top="0.78740157480314965" bottom="0" header="0.31496062992125984" footer="0.31496062992125984"/>
  <pageSetup paperSize="9" scale="37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2025-03-20T05:55:55Z</dcterms:modified>
</cp:coreProperties>
</file>